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2K19\Assessing\2023 Assessment Roll Prep\2023 Final Land Values &amp; ECFs\Ind\"/>
    </mc:Choice>
  </mc:AlternateContent>
  <xr:revisionPtr revIDLastSave="0" documentId="8_{622A339D-2E82-4C17-90A6-B912E8932655}" xr6:coauthVersionLast="47" xr6:coauthVersionMax="47" xr10:uidLastSave="{00000000-0000-0000-0000-000000000000}"/>
  <bookViews>
    <workbookView xWindow="6705" yWindow="4215" windowWidth="21465" windowHeight="11385" xr2:uid="{00000000-000D-0000-FFFF-FFFF00000000}"/>
  </bookViews>
  <sheets>
    <sheet name="2023" sheetId="8" r:id="rId1"/>
  </sheets>
  <definedNames>
    <definedName name="_xlnm.Print_Area" localSheetId="0">'2023'!$A$1:$J$32</definedName>
  </definedNames>
  <calcPr calcId="191029"/>
</workbook>
</file>

<file path=xl/calcChain.xml><?xml version="1.0" encoding="utf-8"?>
<calcChain xmlns="http://schemas.openxmlformats.org/spreadsheetml/2006/main">
  <c r="J17" i="8" l="1"/>
  <c r="I17" i="8"/>
  <c r="J15" i="8"/>
  <c r="I6" i="8" l="1"/>
  <c r="J9" i="8"/>
  <c r="J12" i="8"/>
  <c r="J16" i="8"/>
  <c r="J5" i="8"/>
  <c r="J4" i="8"/>
  <c r="J6" i="8" s="1"/>
</calcChain>
</file>

<file path=xl/sharedStrings.xml><?xml version="1.0" encoding="utf-8"?>
<sst xmlns="http://schemas.openxmlformats.org/spreadsheetml/2006/main" count="62" uniqueCount="57">
  <si>
    <t>MLC</t>
  </si>
  <si>
    <t>53-34-200-006</t>
  </si>
  <si>
    <t>59-28-502-004</t>
  </si>
  <si>
    <t>WD</t>
  </si>
  <si>
    <t>12-16-100-015</t>
  </si>
  <si>
    <t>51-15-551-004</t>
  </si>
  <si>
    <t>Parcel</t>
  </si>
  <si>
    <t>Location</t>
  </si>
  <si>
    <t>Acres</t>
  </si>
  <si>
    <t>Grand Blanc Twp</t>
  </si>
  <si>
    <t>Clio</t>
  </si>
  <si>
    <t>Burton</t>
  </si>
  <si>
    <t>Address</t>
  </si>
  <si>
    <t>12-33-400-005</t>
  </si>
  <si>
    <t>Sale Date</t>
  </si>
  <si>
    <t>Class</t>
  </si>
  <si>
    <t>Inst</t>
  </si>
  <si>
    <t>Sale Price</t>
  </si>
  <si>
    <t>Liber Page</t>
  </si>
  <si>
    <t>N Holly Rd</t>
  </si>
  <si>
    <t>Tacoma Ct</t>
  </si>
  <si>
    <t>Alloy Dr</t>
  </si>
  <si>
    <t>Fenton</t>
  </si>
  <si>
    <t>E Atherton Rd</t>
  </si>
  <si>
    <t>E Reid Rd</t>
  </si>
  <si>
    <t>Sale Price per Ac</t>
  </si>
  <si>
    <t>1 Ac</t>
  </si>
  <si>
    <t>2.5 Ac</t>
  </si>
  <si>
    <t>4 Ac</t>
  </si>
  <si>
    <t>5 Ac</t>
  </si>
  <si>
    <t>The limited number of Vacant Industrial sales available in Genesee County indcate the Previous year Ind Land Rates apppear to represent market values.</t>
  </si>
  <si>
    <t>02-15-100-023</t>
  </si>
  <si>
    <t>10275Sojourner Dr</t>
  </si>
  <si>
    <t>Atlas Twp</t>
  </si>
  <si>
    <t>2023 1 Ac Land Rate used =</t>
  </si>
  <si>
    <t>2023 2.5 Ac Land Rate used =</t>
  </si>
  <si>
    <t>2023 4 Ac Land Rate used =</t>
  </si>
  <si>
    <t>2023 5 Ac Land Rate used =</t>
  </si>
  <si>
    <t>No changes in the Ind Land Rates where deemed necessary for 2023.</t>
  </si>
  <si>
    <t>2023 Ind Land Value Analysis</t>
  </si>
  <si>
    <t>1 Acre = $ 38,000 per acre</t>
  </si>
  <si>
    <t>10 Acre = $ 10,000 per acre</t>
  </si>
  <si>
    <t>1.5 Acre = $ 33,500 per acre</t>
  </si>
  <si>
    <t>15 Acre = $ 8,800 per acre</t>
  </si>
  <si>
    <t>2 Acre = $ 29,000 per acre</t>
  </si>
  <si>
    <t>20 Acre = $ 7,500 per acre</t>
  </si>
  <si>
    <t>2.5 Acre = $ 24,500 per acre</t>
  </si>
  <si>
    <t>25 Acre = $ 5,000 per acre</t>
  </si>
  <si>
    <t>3 Acre = $ 20,000 per acre</t>
  </si>
  <si>
    <t>30 Acre = $ 4,200 per acre</t>
  </si>
  <si>
    <t>4 Acre = $ 17,500 per acre</t>
  </si>
  <si>
    <t>40 Acre = $ 3,250 per acre</t>
  </si>
  <si>
    <t>5 Acre = $ 15,000 per acre</t>
  </si>
  <si>
    <t>50 Acre = $ 2,800 per acre</t>
  </si>
  <si>
    <t>7 Acre = $ 13,000 per acre</t>
  </si>
  <si>
    <t>100 Acre = $ 1,600 per acre</t>
  </si>
  <si>
    <t>The Vacant Ind Land Sales above where used to confirm 2023 Ind Land Rates for the Acreage Land Rate Table as follows.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</si>
</sst>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mm/dd/yyyy"/>
    <numFmt numFmtId="165" formatCode="_(* #,##0_);_(* \(#,##0\);_(* &quot;-&quot;??_);_(@_)"/>
    <numFmt numFmtId="166" formatCode="&quot;$&quot;#,##0.00"/>
    <numFmt numFmtId="167" formatCode="0.000"/>
    <numFmt numFmtId="168" formatCode="&quot;$&quot;#,##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0" fontId="18" fillId="0" borderId="10" xfId="0" applyFont="1" applyBorder="1"/>
    <xf numFmtId="164" fontId="18" fillId="0" borderId="10" xfId="0" applyNumberFormat="1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65" fontId="18" fillId="0" borderId="10" xfId="1" applyNumberFormat="1" applyFont="1" applyBorder="1"/>
    <xf numFmtId="1" fontId="18" fillId="0" borderId="10" xfId="0" applyNumberFormat="1" applyFont="1" applyBorder="1"/>
    <xf numFmtId="166" fontId="18" fillId="0" borderId="10" xfId="0" applyNumberFormat="1" applyFont="1" applyBorder="1"/>
    <xf numFmtId="0" fontId="20" fillId="0" borderId="10" xfId="0" applyFont="1" applyBorder="1"/>
    <xf numFmtId="0" fontId="19" fillId="0" borderId="10" xfId="0" applyFont="1" applyBorder="1"/>
    <xf numFmtId="164" fontId="19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165" fontId="19" fillId="0" borderId="10" xfId="1" applyNumberFormat="1" applyFont="1" applyBorder="1"/>
    <xf numFmtId="1" fontId="19" fillId="0" borderId="10" xfId="0" applyNumberFormat="1" applyFont="1" applyBorder="1"/>
    <xf numFmtId="166" fontId="19" fillId="0" borderId="10" xfId="0" applyNumberFormat="1" applyFont="1" applyBorder="1"/>
    <xf numFmtId="166" fontId="0" fillId="0" borderId="0" xfId="0" applyNumberFormat="1"/>
    <xf numFmtId="167" fontId="18" fillId="0" borderId="10" xfId="0" applyNumberFormat="1" applyFont="1" applyBorder="1"/>
    <xf numFmtId="167" fontId="18" fillId="0" borderId="10" xfId="0" applyNumberFormat="1" applyFont="1" applyBorder="1" applyAlignment="1">
      <alignment horizontal="right"/>
    </xf>
    <xf numFmtId="168" fontId="18" fillId="0" borderId="10" xfId="0" applyNumberFormat="1" applyFont="1" applyBorder="1"/>
    <xf numFmtId="168" fontId="19" fillId="0" borderId="10" xfId="0" applyNumberFormat="1" applyFont="1" applyBorder="1"/>
    <xf numFmtId="168" fontId="18" fillId="0" borderId="10" xfId="0" applyNumberFormat="1" applyFont="1" applyBorder="1" applyAlignment="1">
      <alignment horizontal="right"/>
    </xf>
    <xf numFmtId="168" fontId="0" fillId="0" borderId="0" xfId="0" applyNumberFormat="1"/>
    <xf numFmtId="168" fontId="19" fillId="0" borderId="10" xfId="0" applyNumberFormat="1" applyFont="1" applyBorder="1" applyAlignment="1">
      <alignment horizontal="right"/>
    </xf>
    <xf numFmtId="0" fontId="21" fillId="0" borderId="10" xfId="0" applyFont="1" applyBorder="1"/>
    <xf numFmtId="164" fontId="21" fillId="0" borderId="10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165" fontId="21" fillId="0" borderId="10" xfId="1" applyNumberFormat="1" applyFont="1" applyFill="1" applyBorder="1"/>
    <xf numFmtId="1" fontId="21" fillId="0" borderId="10" xfId="0" applyNumberFormat="1" applyFont="1" applyBorder="1"/>
    <xf numFmtId="14" fontId="21" fillId="0" borderId="10" xfId="0" applyNumberFormat="1" applyFont="1" applyBorder="1"/>
    <xf numFmtId="2" fontId="21" fillId="0" borderId="10" xfId="0" applyNumberFormat="1" applyFont="1" applyBorder="1"/>
    <xf numFmtId="166" fontId="21" fillId="0" borderId="10" xfId="0" applyNumberFormat="1" applyFont="1" applyBorder="1"/>
    <xf numFmtId="165" fontId="18" fillId="0" borderId="10" xfId="1" applyNumberFormat="1" applyFont="1" applyFill="1" applyBorder="1"/>
    <xf numFmtId="14" fontId="18" fillId="0" borderId="10" xfId="0" applyNumberFormat="1" applyFont="1" applyBorder="1"/>
    <xf numFmtId="2" fontId="18" fillId="0" borderId="10" xfId="0" applyNumberFormat="1" applyFont="1" applyBorder="1"/>
    <xf numFmtId="0" fontId="22" fillId="0" borderId="10" xfId="0" applyFont="1" applyBorder="1"/>
    <xf numFmtId="0" fontId="21" fillId="0" borderId="10" xfId="0" applyFont="1" applyBorder="1" applyAlignment="1">
      <alignment horizontal="left"/>
    </xf>
    <xf numFmtId="2" fontId="22" fillId="0" borderId="10" xfId="0" applyNumberFormat="1" applyFont="1" applyBorder="1"/>
    <xf numFmtId="166" fontId="22" fillId="0" borderId="10" xfId="0" applyNumberFormat="1" applyFont="1" applyBorder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18"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146D5-6B6F-4F39-A8DD-2FBAD9113809}">
  <dimension ref="A1:K32"/>
  <sheetViews>
    <sheetView tabSelected="1" topLeftCell="A7" workbookViewId="0">
      <selection activeCell="H31" sqref="H30:H31"/>
    </sheetView>
  </sheetViews>
  <sheetFormatPr defaultRowHeight="15" x14ac:dyDescent="0.25"/>
  <cols>
    <col min="1" max="1" width="17.28515625" customWidth="1"/>
    <col min="2" max="2" width="14.85546875" bestFit="1" customWidth="1"/>
    <col min="3" max="3" width="13.28515625" bestFit="1" customWidth="1"/>
    <col min="4" max="4" width="8.85546875" bestFit="1" customWidth="1"/>
    <col min="5" max="5" width="5.42578125" bestFit="1" customWidth="1"/>
    <col min="6" max="6" width="4.42578125" bestFit="1" customWidth="1"/>
    <col min="7" max="7" width="10.42578125" bestFit="1" customWidth="1"/>
    <col min="8" max="8" width="14" bestFit="1" customWidth="1"/>
    <col min="10" max="10" width="14.42578125" style="20" bestFit="1" customWidth="1"/>
    <col min="11" max="11" width="9.140625" style="14"/>
    <col min="12" max="12" width="19.85546875" bestFit="1" customWidth="1"/>
  </cols>
  <sheetData>
    <row r="1" spans="1:11" s="1" customFormat="1" ht="24.95" customHeight="1" x14ac:dyDescent="0.35">
      <c r="A1" s="7" t="s">
        <v>39</v>
      </c>
      <c r="B1" s="7"/>
      <c r="C1" s="7"/>
      <c r="D1" s="2"/>
      <c r="E1" s="3"/>
      <c r="F1" s="3"/>
      <c r="G1" s="4"/>
      <c r="H1" s="5"/>
      <c r="J1" s="17"/>
      <c r="K1" s="6"/>
    </row>
    <row r="2" spans="1:11" s="8" customFormat="1" ht="24.75" customHeight="1" x14ac:dyDescent="0.2">
      <c r="A2" s="8" t="s">
        <v>6</v>
      </c>
      <c r="B2" s="8" t="s">
        <v>12</v>
      </c>
      <c r="C2" s="8" t="s">
        <v>7</v>
      </c>
      <c r="D2" s="9" t="s">
        <v>14</v>
      </c>
      <c r="E2" s="10" t="s">
        <v>15</v>
      </c>
      <c r="F2" s="10" t="s">
        <v>16</v>
      </c>
      <c r="G2" s="11" t="s">
        <v>17</v>
      </c>
      <c r="H2" s="12" t="s">
        <v>18</v>
      </c>
      <c r="I2" s="8" t="s">
        <v>8</v>
      </c>
      <c r="J2" s="18" t="s">
        <v>25</v>
      </c>
      <c r="K2" s="13"/>
    </row>
    <row r="3" spans="1:11" s="8" customFormat="1" ht="24.75" customHeight="1" x14ac:dyDescent="0.2">
      <c r="A3" s="8" t="s">
        <v>26</v>
      </c>
      <c r="D3" s="9"/>
      <c r="E3" s="10"/>
      <c r="F3" s="10"/>
      <c r="G3" s="11"/>
      <c r="H3" s="12"/>
      <c r="J3" s="18"/>
      <c r="K3" s="13"/>
    </row>
    <row r="4" spans="1:11" s="1" customFormat="1" ht="24.95" customHeight="1" x14ac:dyDescent="0.2">
      <c r="A4" s="1" t="s">
        <v>2</v>
      </c>
      <c r="B4" s="1" t="s">
        <v>23</v>
      </c>
      <c r="C4" s="1" t="s">
        <v>11</v>
      </c>
      <c r="D4" s="2">
        <v>43602</v>
      </c>
      <c r="E4" s="3">
        <v>302</v>
      </c>
      <c r="F4" s="3" t="s">
        <v>3</v>
      </c>
      <c r="G4" s="4">
        <v>10000</v>
      </c>
      <c r="H4" s="5">
        <v>201905230038718</v>
      </c>
      <c r="I4" s="15">
        <v>0.51700000000000002</v>
      </c>
      <c r="J4" s="17">
        <f>G4/I4</f>
        <v>19342.359767891681</v>
      </c>
      <c r="K4" s="6"/>
    </row>
    <row r="5" spans="1:11" s="1" customFormat="1" ht="24.95" customHeight="1" x14ac:dyDescent="0.2">
      <c r="A5" s="1" t="s">
        <v>5</v>
      </c>
      <c r="B5" s="1" t="s">
        <v>20</v>
      </c>
      <c r="C5" s="1" t="s">
        <v>10</v>
      </c>
      <c r="D5" s="2">
        <v>43782</v>
      </c>
      <c r="E5" s="3">
        <v>302</v>
      </c>
      <c r="F5" s="3" t="s">
        <v>3</v>
      </c>
      <c r="G5" s="4">
        <v>35000</v>
      </c>
      <c r="H5" s="5">
        <v>201911180072041</v>
      </c>
      <c r="I5" s="15">
        <v>0.69499999999999995</v>
      </c>
      <c r="J5" s="17">
        <f>G5/I5</f>
        <v>50359.712230215831</v>
      </c>
      <c r="K5" s="6"/>
    </row>
    <row r="6" spans="1:11" s="1" customFormat="1" ht="24.95" customHeight="1" x14ac:dyDescent="0.2">
      <c r="D6" s="2"/>
      <c r="E6" s="3"/>
      <c r="F6" s="3"/>
      <c r="G6" s="4"/>
      <c r="H6" s="5"/>
      <c r="I6" s="15">
        <f>AVERAGE(I4:I5)</f>
        <v>0.60599999999999998</v>
      </c>
      <c r="J6" s="17">
        <f>AVERAGE(J4:J5)</f>
        <v>34851.035999053754</v>
      </c>
      <c r="K6" s="6"/>
    </row>
    <row r="7" spans="1:11" s="1" customFormat="1" ht="24.95" customHeight="1" x14ac:dyDescent="0.2">
      <c r="D7" s="2"/>
      <c r="E7" s="3"/>
      <c r="F7" s="3"/>
      <c r="G7" s="4"/>
      <c r="H7" s="5"/>
      <c r="I7" s="16" t="s">
        <v>34</v>
      </c>
      <c r="J7" s="19">
        <v>38000</v>
      </c>
      <c r="K7" s="6"/>
    </row>
    <row r="8" spans="1:11" s="1" customFormat="1" ht="24.95" customHeight="1" x14ac:dyDescent="0.2">
      <c r="A8" s="8" t="s">
        <v>27</v>
      </c>
      <c r="D8" s="2"/>
      <c r="E8" s="3"/>
      <c r="F8" s="3"/>
      <c r="G8" s="4"/>
      <c r="H8" s="5"/>
      <c r="I8" s="15"/>
      <c r="J8" s="17"/>
      <c r="K8" s="6"/>
    </row>
    <row r="9" spans="1:11" s="1" customFormat="1" ht="24.95" customHeight="1" x14ac:dyDescent="0.2">
      <c r="A9" s="1" t="s">
        <v>1</v>
      </c>
      <c r="B9" s="1" t="s">
        <v>21</v>
      </c>
      <c r="C9" s="1" t="s">
        <v>22</v>
      </c>
      <c r="D9" s="2">
        <v>43599</v>
      </c>
      <c r="E9" s="3">
        <v>302</v>
      </c>
      <c r="F9" s="3" t="s">
        <v>3</v>
      </c>
      <c r="G9" s="4">
        <v>115000</v>
      </c>
      <c r="H9" s="5">
        <v>201905200038106</v>
      </c>
      <c r="I9" s="15">
        <v>2.7</v>
      </c>
      <c r="J9" s="17">
        <f>G9/I9</f>
        <v>42592.592592592591</v>
      </c>
      <c r="K9" s="6"/>
    </row>
    <row r="10" spans="1:11" s="1" customFormat="1" ht="24.95" customHeight="1" x14ac:dyDescent="0.2">
      <c r="D10" s="2"/>
      <c r="E10" s="3"/>
      <c r="F10" s="3"/>
      <c r="G10" s="4"/>
      <c r="H10" s="5"/>
      <c r="I10" s="19" t="s">
        <v>35</v>
      </c>
      <c r="J10" s="19">
        <v>24500</v>
      </c>
      <c r="K10" s="6"/>
    </row>
    <row r="11" spans="1:11" s="1" customFormat="1" ht="24.95" customHeight="1" x14ac:dyDescent="0.2">
      <c r="A11" s="8" t="s">
        <v>28</v>
      </c>
      <c r="D11" s="2"/>
      <c r="E11" s="3"/>
      <c r="F11" s="3"/>
      <c r="G11" s="4"/>
      <c r="H11" s="5"/>
      <c r="I11" s="15"/>
      <c r="J11" s="17"/>
      <c r="K11" s="6"/>
    </row>
    <row r="12" spans="1:11" s="1" customFormat="1" ht="24.95" customHeight="1" x14ac:dyDescent="0.2">
      <c r="A12" s="1" t="s">
        <v>4</v>
      </c>
      <c r="B12" s="1" t="s">
        <v>24</v>
      </c>
      <c r="C12" s="1" t="s">
        <v>9</v>
      </c>
      <c r="D12" s="2">
        <v>43741</v>
      </c>
      <c r="E12" s="3">
        <v>302</v>
      </c>
      <c r="F12" s="3" t="s">
        <v>0</v>
      </c>
      <c r="G12" s="4">
        <v>65000</v>
      </c>
      <c r="H12" s="5">
        <v>201910090064856</v>
      </c>
      <c r="I12" s="15">
        <v>3.67</v>
      </c>
      <c r="J12" s="17">
        <f>G12/I12</f>
        <v>17711.17166212534</v>
      </c>
      <c r="K12" s="6"/>
    </row>
    <row r="13" spans="1:11" s="1" customFormat="1" ht="24.95" customHeight="1" x14ac:dyDescent="0.2">
      <c r="D13" s="2"/>
      <c r="E13" s="3"/>
      <c r="F13" s="3"/>
      <c r="G13" s="4"/>
      <c r="H13" s="5"/>
      <c r="I13" s="19" t="s">
        <v>36</v>
      </c>
      <c r="J13" s="19">
        <v>17500</v>
      </c>
      <c r="K13" s="6"/>
    </row>
    <row r="14" spans="1:11" s="1" customFormat="1" ht="24.95" customHeight="1" x14ac:dyDescent="0.2">
      <c r="A14" s="8" t="s">
        <v>29</v>
      </c>
      <c r="D14" s="2"/>
      <c r="E14" s="3"/>
      <c r="F14" s="3"/>
      <c r="G14" s="4"/>
      <c r="H14" s="5"/>
      <c r="I14" s="15"/>
      <c r="J14" s="17"/>
      <c r="K14" s="6"/>
    </row>
    <row r="15" spans="1:11" s="1" customFormat="1" ht="24.95" customHeight="1" x14ac:dyDescent="0.2">
      <c r="A15" s="1" t="s">
        <v>31</v>
      </c>
      <c r="B15" s="1" t="s">
        <v>32</v>
      </c>
      <c r="C15" s="1" t="s">
        <v>33</v>
      </c>
      <c r="D15" s="2">
        <v>44034</v>
      </c>
      <c r="E15" s="3">
        <v>302</v>
      </c>
      <c r="F15" s="3" t="s">
        <v>3</v>
      </c>
      <c r="G15" s="4">
        <v>40000</v>
      </c>
      <c r="H15" s="5"/>
      <c r="I15" s="15">
        <v>4.63</v>
      </c>
      <c r="J15" s="17">
        <f>G15/I15</f>
        <v>8639.308855291576</v>
      </c>
      <c r="K15" s="6"/>
    </row>
    <row r="16" spans="1:11" s="1" customFormat="1" ht="24.95" customHeight="1" x14ac:dyDescent="0.2">
      <c r="A16" s="1" t="s">
        <v>13</v>
      </c>
      <c r="B16" s="1" t="s">
        <v>19</v>
      </c>
      <c r="C16" s="1" t="s">
        <v>9</v>
      </c>
      <c r="D16" s="2">
        <v>44218</v>
      </c>
      <c r="E16" s="3">
        <v>302</v>
      </c>
      <c r="F16" s="3" t="s">
        <v>0</v>
      </c>
      <c r="G16" s="4">
        <v>75000</v>
      </c>
      <c r="H16" s="5">
        <v>202101270006572</v>
      </c>
      <c r="I16" s="15">
        <v>5.01</v>
      </c>
      <c r="J16" s="17">
        <f>G16/I16</f>
        <v>14970.059880239522</v>
      </c>
      <c r="K16" s="6"/>
    </row>
    <row r="17" spans="1:11" s="1" customFormat="1" ht="24.95" customHeight="1" x14ac:dyDescent="0.2">
      <c r="D17" s="2"/>
      <c r="E17" s="3"/>
      <c r="F17" s="3"/>
      <c r="G17" s="4"/>
      <c r="H17" s="5"/>
      <c r="I17" s="15">
        <f>AVERAGE(I15:I16)</f>
        <v>4.82</v>
      </c>
      <c r="J17" s="17">
        <f>AVERAGE(J15:J16)</f>
        <v>11804.684367765549</v>
      </c>
      <c r="K17" s="6"/>
    </row>
    <row r="18" spans="1:11" s="1" customFormat="1" ht="24.95" customHeight="1" x14ac:dyDescent="0.2">
      <c r="D18" s="2"/>
      <c r="E18" s="3"/>
      <c r="F18" s="3"/>
      <c r="G18" s="4"/>
      <c r="H18" s="5"/>
      <c r="I18" s="19" t="s">
        <v>37</v>
      </c>
      <c r="J18" s="19">
        <v>15000</v>
      </c>
      <c r="K18" s="6"/>
    </row>
    <row r="19" spans="1:11" s="1" customFormat="1" ht="24.95" customHeight="1" x14ac:dyDescent="0.2">
      <c r="D19" s="2"/>
      <c r="E19" s="3"/>
      <c r="F19" s="3"/>
      <c r="G19" s="4"/>
      <c r="H19" s="5"/>
      <c r="I19" s="19"/>
      <c r="J19" s="19"/>
      <c r="K19" s="6"/>
    </row>
    <row r="20" spans="1:11" s="8" customFormat="1" ht="24.95" customHeight="1" x14ac:dyDescent="0.2">
      <c r="A20" s="8" t="s">
        <v>30</v>
      </c>
      <c r="D20" s="9"/>
      <c r="E20" s="10"/>
      <c r="F20" s="10"/>
      <c r="G20" s="11"/>
      <c r="H20" s="12"/>
      <c r="I20" s="21"/>
      <c r="J20" s="21"/>
      <c r="K20" s="13"/>
    </row>
    <row r="21" spans="1:11" s="8" customFormat="1" ht="24.95" customHeight="1" x14ac:dyDescent="0.2">
      <c r="A21" s="8" t="s">
        <v>38</v>
      </c>
      <c r="D21" s="9"/>
      <c r="E21" s="10"/>
      <c r="F21" s="10"/>
      <c r="G21" s="11"/>
      <c r="H21" s="12"/>
      <c r="I21" s="21"/>
      <c r="J21" s="21"/>
      <c r="K21" s="13"/>
    </row>
    <row r="23" spans="1:11" s="22" customFormat="1" ht="12.75" x14ac:dyDescent="0.2">
      <c r="A23" s="22" t="s">
        <v>56</v>
      </c>
      <c r="D23" s="23"/>
      <c r="E23" s="24"/>
      <c r="F23" s="24"/>
      <c r="G23" s="25"/>
      <c r="H23" s="26"/>
      <c r="I23" s="27"/>
      <c r="J23" s="28"/>
      <c r="K23" s="29"/>
    </row>
    <row r="24" spans="1:11" s="1" customFormat="1" ht="11.25" x14ac:dyDescent="0.2">
      <c r="D24" s="2"/>
      <c r="E24" s="3"/>
      <c r="F24" s="30"/>
      <c r="G24" s="5"/>
      <c r="H24" s="31"/>
      <c r="I24" s="32"/>
      <c r="J24" s="6"/>
    </row>
    <row r="25" spans="1:11" s="33" customFormat="1" ht="12.75" x14ac:dyDescent="0.2">
      <c r="B25" s="22" t="s">
        <v>40</v>
      </c>
      <c r="C25" s="22"/>
      <c r="D25" s="23"/>
      <c r="E25" s="24"/>
      <c r="F25" s="34" t="s">
        <v>41</v>
      </c>
      <c r="G25" s="26"/>
      <c r="H25" s="27"/>
      <c r="I25" s="35"/>
      <c r="J25" s="36"/>
    </row>
    <row r="26" spans="1:11" s="33" customFormat="1" ht="12.75" x14ac:dyDescent="0.2">
      <c r="B26" s="22" t="s">
        <v>42</v>
      </c>
      <c r="C26" s="22"/>
      <c r="D26" s="23"/>
      <c r="E26" s="24"/>
      <c r="F26" s="34" t="s">
        <v>43</v>
      </c>
      <c r="G26" s="26"/>
      <c r="H26" s="27"/>
      <c r="I26" s="35"/>
      <c r="J26" s="36"/>
    </row>
    <row r="27" spans="1:11" s="33" customFormat="1" ht="12.75" x14ac:dyDescent="0.2">
      <c r="B27" s="22" t="s">
        <v>44</v>
      </c>
      <c r="C27" s="22"/>
      <c r="D27" s="23"/>
      <c r="E27" s="24"/>
      <c r="F27" s="34" t="s">
        <v>45</v>
      </c>
      <c r="G27" s="26"/>
      <c r="H27" s="27"/>
      <c r="I27" s="35"/>
      <c r="J27" s="36"/>
    </row>
    <row r="28" spans="1:11" s="33" customFormat="1" ht="12.75" x14ac:dyDescent="0.2">
      <c r="B28" s="22" t="s">
        <v>46</v>
      </c>
      <c r="C28" s="22"/>
      <c r="D28" s="23"/>
      <c r="E28" s="24"/>
      <c r="F28" s="34" t="s">
        <v>47</v>
      </c>
      <c r="G28" s="26"/>
      <c r="H28" s="27"/>
      <c r="I28" s="35"/>
      <c r="J28" s="36"/>
    </row>
    <row r="29" spans="1:11" s="33" customFormat="1" ht="12.75" x14ac:dyDescent="0.2">
      <c r="B29" s="22" t="s">
        <v>48</v>
      </c>
      <c r="C29" s="22"/>
      <c r="D29" s="23"/>
      <c r="E29" s="24"/>
      <c r="F29" s="34" t="s">
        <v>49</v>
      </c>
      <c r="G29" s="26"/>
      <c r="H29" s="27"/>
      <c r="I29" s="35"/>
      <c r="J29" s="36"/>
    </row>
    <row r="30" spans="1:11" s="33" customFormat="1" ht="12.75" x14ac:dyDescent="0.2">
      <c r="B30" s="22" t="s">
        <v>50</v>
      </c>
      <c r="C30" s="22"/>
      <c r="D30" s="23"/>
      <c r="E30" s="24"/>
      <c r="F30" s="34" t="s">
        <v>51</v>
      </c>
      <c r="G30" s="26"/>
      <c r="H30" s="27"/>
      <c r="I30" s="35"/>
      <c r="J30" s="36"/>
    </row>
    <row r="31" spans="1:11" s="33" customFormat="1" ht="12.75" x14ac:dyDescent="0.2">
      <c r="B31" s="22" t="s">
        <v>52</v>
      </c>
      <c r="C31" s="22"/>
      <c r="D31" s="23"/>
      <c r="E31" s="24"/>
      <c r="F31" s="34" t="s">
        <v>53</v>
      </c>
      <c r="G31" s="26"/>
      <c r="H31" s="27"/>
      <c r="I31" s="35"/>
      <c r="J31" s="36"/>
    </row>
    <row r="32" spans="1:11" s="33" customFormat="1" ht="12.75" x14ac:dyDescent="0.2">
      <c r="A32" s="22"/>
      <c r="B32" s="22" t="s">
        <v>54</v>
      </c>
      <c r="C32" s="22"/>
      <c r="D32" s="23"/>
      <c r="E32" s="24"/>
      <c r="F32" s="34" t="s">
        <v>55</v>
      </c>
      <c r="G32" s="26"/>
      <c r="H32" s="22"/>
      <c r="I32" s="35"/>
      <c r="J32" s="36"/>
    </row>
  </sheetData>
  <sortState xmlns:xlrd2="http://schemas.microsoft.com/office/spreadsheetml/2017/richdata2" ref="A4:L18">
    <sortCondition ref="I4:I18"/>
  </sortState>
  <conditionalFormatting sqref="A1:XFD14 A15:K21">
    <cfRule type="expression" dxfId="17" priority="59" stopIfTrue="1">
      <formula>#REF!="NOT USED"</formula>
    </cfRule>
    <cfRule type="expression" dxfId="16" priority="60" stopIfTrue="1">
      <formula>#REF!="REFERENCE"</formula>
    </cfRule>
  </conditionalFormatting>
  <conditionalFormatting sqref="M16:XFD18">
    <cfRule type="expression" dxfId="15" priority="31" stopIfTrue="1">
      <formula>#REF!="NOT USED"</formula>
    </cfRule>
    <cfRule type="expression" dxfId="14" priority="32" stopIfTrue="1">
      <formula>#REF!="REFERENCE"</formula>
    </cfRule>
  </conditionalFormatting>
  <conditionalFormatting sqref="L15:L21">
    <cfRule type="expression" dxfId="13" priority="29" stopIfTrue="1">
      <formula>#REF!="NOT USED"</formula>
    </cfRule>
    <cfRule type="expression" dxfId="12" priority="30" stopIfTrue="1">
      <formula>#REF!="REFERENCE"</formula>
    </cfRule>
  </conditionalFormatting>
  <conditionalFormatting sqref="M19:XFD20">
    <cfRule type="expression" dxfId="11" priority="11" stopIfTrue="1">
      <formula>#REF!="NOT USED"</formula>
    </cfRule>
    <cfRule type="expression" dxfId="10" priority="12" stopIfTrue="1">
      <formula>#REF!="REFERENCE"</formula>
    </cfRule>
  </conditionalFormatting>
  <conditionalFormatting sqref="M21:XFD21">
    <cfRule type="expression" dxfId="9" priority="9" stopIfTrue="1">
      <formula>#REF!="NOT USED"</formula>
    </cfRule>
    <cfRule type="expression" dxfId="8" priority="10" stopIfTrue="1">
      <formula>#REF!="REFERENCE"</formula>
    </cfRule>
  </conditionalFormatting>
  <conditionalFormatting sqref="M15:XFD15">
    <cfRule type="expression" dxfId="7" priority="7" stopIfTrue="1">
      <formula>#REF!="NOT USED"</formula>
    </cfRule>
    <cfRule type="expression" dxfId="6" priority="8" stopIfTrue="1">
      <formula>#REF!="REFERENCE"</formula>
    </cfRule>
  </conditionalFormatting>
  <conditionalFormatting sqref="L32:XFD32 A32:I32">
    <cfRule type="expression" dxfId="5" priority="3" stopIfTrue="1">
      <formula>#REF!="NOT USED"</formula>
    </cfRule>
    <cfRule type="expression" dxfId="4" priority="4" stopIfTrue="1">
      <formula>#REF!="REFERENCE"</formula>
    </cfRule>
  </conditionalFormatting>
  <conditionalFormatting sqref="M23:XFD23 L24:XFD31 A23:J23 A24:I31">
    <cfRule type="expression" dxfId="3" priority="5" stopIfTrue="1">
      <formula>#REF!="NOT USED"</formula>
    </cfRule>
    <cfRule type="expression" dxfId="2" priority="6" stopIfTrue="1">
      <formula>#REF!="REFERENCE"</formula>
    </cfRule>
  </conditionalFormatting>
  <conditionalFormatting sqref="L23 J24:J32 K23:K32">
    <cfRule type="expression" dxfId="1" priority="1" stopIfTrue="1">
      <formula>#REF!="NOT USED"</formula>
    </cfRule>
    <cfRule type="expression" dxfId="0" priority="2" stopIfTrue="1">
      <formula>#REF!="REFERENCE"</formula>
    </cfRule>
  </conditionalFormatting>
  <pageMargins left="0.2" right="0.2" top="0.5" bottom="0.5" header="0.3" footer="0.3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Moors, Kimberly</dc:creator>
  <cp:lastModifiedBy>Assessor</cp:lastModifiedBy>
  <cp:lastPrinted>2023-01-23T16:28:05Z</cp:lastPrinted>
  <dcterms:created xsi:type="dcterms:W3CDTF">2019-07-31T20:50:42Z</dcterms:created>
  <dcterms:modified xsi:type="dcterms:W3CDTF">2023-03-01T20:01:57Z</dcterms:modified>
</cp:coreProperties>
</file>